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Nam 2023\8. Mua sam_dien gio\2. Vat lieu han\MTO Vat lieu han chinh\"/>
    </mc:Choice>
  </mc:AlternateContent>
  <bookViews>
    <workbookView xWindow="-105" yWindow="-105" windowWidth="19425" windowHeight="10425"/>
  </bookViews>
  <sheets>
    <sheet name="Mẫu số 03 " sheetId="1" r:id="rId1"/>
    <sheet name="Phạm vi công việc" sheetId="3" r:id="rId2"/>
    <sheet name="Chi tiết yêu cầu vật liệu hàn" sheetId="4" r:id="rId3"/>
  </sheets>
  <calcPr calcId="181029"/>
</workbook>
</file>

<file path=xl/calcChain.xml><?xml version="1.0" encoding="utf-8"?>
<calcChain xmlns="http://schemas.openxmlformats.org/spreadsheetml/2006/main">
  <c r="M9" i="4" l="1"/>
  <c r="E6" i="1"/>
  <c r="E7" i="1"/>
  <c r="E8" i="1"/>
  <c r="E9" i="1"/>
  <c r="E10" i="1"/>
  <c r="E11" i="1"/>
  <c r="E5" i="1"/>
  <c r="J10" i="4"/>
  <c r="N8" i="4"/>
  <c r="N9" i="4"/>
  <c r="N3" i="4"/>
  <c r="L4" i="4"/>
  <c r="L8" i="4"/>
  <c r="L9" i="4"/>
  <c r="L3" i="4"/>
  <c r="M4" i="4"/>
  <c r="M5" i="4"/>
  <c r="M3" i="4"/>
  <c r="K4" i="4"/>
  <c r="N4" i="4" s="1"/>
  <c r="K5" i="4"/>
  <c r="L5" i="4" s="1"/>
  <c r="K6" i="4"/>
  <c r="M6" i="4" s="1"/>
  <c r="M10" i="4" s="1"/>
  <c r="K7" i="4"/>
  <c r="M7" i="4" s="1"/>
  <c r="K8" i="4"/>
  <c r="M8" i="4" s="1"/>
  <c r="K9" i="4"/>
  <c r="K3" i="4"/>
  <c r="L8" i="1"/>
  <c r="K10" i="4" l="1"/>
  <c r="L7" i="4"/>
  <c r="N6" i="4"/>
  <c r="N10" i="4" s="1"/>
  <c r="N7" i="4"/>
  <c r="L6" i="4"/>
  <c r="L10" i="4" s="1"/>
  <c r="N5" i="4"/>
  <c r="G7" i="1" l="1"/>
  <c r="G8" i="1"/>
  <c r="G9" i="1"/>
  <c r="G10" i="1"/>
  <c r="G12" i="1" l="1"/>
  <c r="G13" i="1" s="1"/>
  <c r="G14" i="1" s="1"/>
</calcChain>
</file>

<file path=xl/sharedStrings.xml><?xml version="1.0" encoding="utf-8"?>
<sst xmlns="http://schemas.openxmlformats.org/spreadsheetml/2006/main" count="138" uniqueCount="98">
  <si>
    <t>TT</t>
  </si>
  <si>
    <t>Hạng mục</t>
  </si>
  <si>
    <t>Đvt</t>
  </si>
  <si>
    <t>Số lượng</t>
  </si>
  <si>
    <t>Ghi chú</t>
  </si>
  <si>
    <t>Tổng cộng chưa bao gồm thuế GTGT</t>
  </si>
  <si>
    <t>Thuế GTGT</t>
  </si>
  <si>
    <t>Tổng cộng đã bao gồm thuế GTGT</t>
  </si>
  <si>
    <t>Thành tiền 
(VNĐ)</t>
  </si>
  <si>
    <t>Đơn giá 
(VNĐ)</t>
  </si>
  <si>
    <t>-</t>
  </si>
  <si>
    <t>BIỂU TỔNG HỢP CHÀO GIÁ CHO 24 SUCTION BUCKETS</t>
  </si>
  <si>
    <t>SOW FOR NDT AND PWHT - LONG SON PROJECT</t>
  </si>
  <si>
    <t>STT</t>
  </si>
  <si>
    <t>HẠNG MỤC</t>
  </si>
  <si>
    <t>PHẠM VI</t>
  </si>
  <si>
    <t>MÔ TẢ CHI TIẾT</t>
  </si>
  <si>
    <t>(x)</t>
  </si>
  <si>
    <t>x</t>
  </si>
  <si>
    <t>PTSC TH</t>
  </si>
  <si>
    <t>Kg</t>
  </si>
  <si>
    <t>Bảng vật liệu hàn sử dụng cho SUCTION BUCKET DỰ ÁN ĐIỆN  GIÓ.</t>
  </si>
  <si>
    <t>Đơn vị</t>
  </si>
  <si>
    <t>FCAW(136)</t>
  </si>
  <si>
    <t>Cuộn 15kg/cuộn.</t>
  </si>
  <si>
    <t>Suppercored 81-K2</t>
  </si>
  <si>
    <t xml:space="preserve">Welding Hyundai </t>
  </si>
  <si>
    <t>Korea</t>
  </si>
  <si>
    <t>kg</t>
  </si>
  <si>
    <t>SAW(121)</t>
  </si>
  <si>
    <t>4.0</t>
  </si>
  <si>
    <t>F7A8</t>
  </si>
  <si>
    <t>- Con rùa tandem dùng 25kg/cuộn.
- Hàn cần cột và hàn dầm cuộn 25kg/cuộn.</t>
  </si>
  <si>
    <t>FLUX</t>
  </si>
  <si>
    <t>20kg/thùng</t>
  </si>
  <si>
    <t>Supperflux 787/H-12K</t>
  </si>
  <si>
    <t>SMAW</t>
  </si>
  <si>
    <t>3.2</t>
  </si>
  <si>
    <t>5kg/hộp</t>
  </si>
  <si>
    <t>Tenax 56S</t>
  </si>
  <si>
    <t>OERLIKON/Lincoln Welding</t>
  </si>
  <si>
    <t>EU (Romania)</t>
  </si>
  <si>
    <t>GTAW(141)</t>
  </si>
  <si>
    <t>Caborod 1</t>
  </si>
  <si>
    <t>EGW(73)</t>
  </si>
  <si>
    <t>SC-EG3</t>
  </si>
  <si>
    <t>Tổng</t>
  </si>
  <si>
    <t xml:space="preserve">Cung cấp đầy đủ CO/CQ </t>
  </si>
  <si>
    <t>NCC</t>
  </si>
  <si>
    <t>Nhận dạng vật liệu hàn rõ ràng</t>
  </si>
  <si>
    <t>Packing list</t>
  </si>
  <si>
    <t>NCC cung cấp thông tin packing list và CO/CQ scan gửi cho NT trước thầu.</t>
  </si>
  <si>
    <t>Nhà thầu cung các Catalogue/Datasheet  NSX cho từng chủng loại vật tư.</t>
  </si>
  <si>
    <t>Dây hàn tự động SAW- A5.17 F7A8-EH12K
ISO14171- A S3 Si &amp; ISO 14174 SA FB 1 55 AC H5</t>
  </si>
  <si>
    <t>Dây hàn FCAW(136)-A5.29 E81T1-K2C
ISO17632-A-T 46 6 1.5Ni P C1 1 H5
15Kg/roller</t>
  </si>
  <si>
    <t>Dây hàn tự động SAW(121)- A5.17 F7A8-EH12K
ISO14171- A S3 Si &amp; ISO 14174 SA FB 1 55 AC H5
125 kg/roller</t>
  </si>
  <si>
    <t>Day hàn tự đông SAW(121)-A5.17 F7A8-EH12K
ISO14171- A S3 Si &amp; ISO 14174 SA FB 1 55 AC H5
25Kg/roller</t>
  </si>
  <si>
    <t>Thuốc hàn tự động Flux-Supperflux 787/H-12K for A5.17 F7A8-EH12K</t>
  </si>
  <si>
    <t>Que hàn SMAW(111)- A5.1 E7016-1 H4 
EN ISO 2560-A E 42 2 B
5Kg/Set</t>
  </si>
  <si>
    <t>Que hàn GTAW(141)-A5.18 ER70S-6
EN ISO 636-A W 42 5 W3Si1</t>
  </si>
  <si>
    <t>Dây hàn điện khí EGW(73)- EG82T-NM2
T46 4 ZMn1.5NiMo M C1 2 H5
20kg/roller</t>
  </si>
  <si>
    <t>Cho 1SB</t>
  </si>
  <si>
    <t>Cuộn 20kg/cuộn</t>
  </si>
  <si>
    <t xml:space="preserve">Cổng hàn dùng dây 125 kg/cuộn.
</t>
  </si>
  <si>
    <t>Quy trình</t>
  </si>
  <si>
    <t>Miêu tả</t>
  </si>
  <si>
    <t>Kích thước dây(mm)</t>
  </si>
  <si>
    <t>Chủng loại</t>
  </si>
  <si>
    <t>Nhà sản xuất</t>
  </si>
  <si>
    <t>Nhãn hiệu</t>
  </si>
  <si>
    <t>Nguồn gốc</t>
  </si>
  <si>
    <t>Khối lượng vật liệu hàn cho 1SB</t>
  </si>
  <si>
    <t>Kế hoạch mua đợt 1</t>
  </si>
  <si>
    <t>Kế hoạch mua đợt 2</t>
  </si>
  <si>
    <t>Kế hoạch mua đợt 3</t>
  </si>
  <si>
    <t>Kế hoạch mua đợt 4</t>
  </si>
  <si>
    <t>Hold</t>
  </si>
  <si>
    <t xml:space="preserve">Lưu ý: </t>
  </si>
  <si>
    <t>1. Cung cấp CO/CQ</t>
  </si>
  <si>
    <t>2. Các vật liệu hàn cần tham chiếu yêu cầu kỹ thuật theo EN ISO.</t>
  </si>
  <si>
    <t>4. MTC có kiểm định theo Type EN10204-3.1</t>
  </si>
  <si>
    <t>5. Các vật liệu hàn và trade name theo yêu cầu của dự án.</t>
  </si>
  <si>
    <t>Dây hàn FCAW- A5.29 E81T1-K2C
ISO17632-A-T 46 6 1.5Ni P C1 1 H5</t>
  </si>
  <si>
    <t>Dây hàn tự độn SAW- A5.17 F7A8-EH12K
ISO14171- A S3 Si &amp; ISO 14174 SA FB 1 55 AC H5</t>
  </si>
  <si>
    <t>Thuốc hàn tự động SAW F7A8/EH-12K</t>
  </si>
  <si>
    <t xml:space="preserve">Que hàn SMAW- A5.1 E7016-1 H4 
EN ISO 2560-A E 42 2 B
</t>
  </si>
  <si>
    <t>Que hàn GTAW- A5.18 ER70S-6
EN ISO 636-A W 42 5 W3Si1</t>
  </si>
  <si>
    <t>Dây hàn điện khí EGW-EG82T-NM2
T46 4 ZMn1.5NiMo M C1 2 H5</t>
  </si>
  <si>
    <t>Khối lượng vật liệu hàn cho 24 SBs</t>
  </si>
  <si>
    <t>3. Trong MTC (Mill test certificate) cần có kết quả va đập Impact test dưới -50 độ C theo khuyến cáo NSX.  Đối dự án PQR đạt mực tối thiểu giá trị trung bình 47J, không có giá trị nào dưới 33J.</t>
  </si>
  <si>
    <t>Lưu kho và bảo quản</t>
  </si>
  <si>
    <t>Vật liệu không quá hạn sử dụng
Vật liệu không được ẩm ướt, rĩ xét 
NCC đảm bảo vật liệu được bảo quản và không hư hỏng  bàn giao cho PTSC TH.</t>
  </si>
  <si>
    <t>PTSC TH sẽ kiểm tra tính trọn vẹn và yêu cầu kỹ thuật khi nhận hàng.</t>
  </si>
  <si>
    <t>Vận chuyển từ Nhà cung cấp đến PTSC Thanh Hóa</t>
  </si>
  <si>
    <t>Catalogues/Datasheet</t>
  </si>
  <si>
    <t>Có hướng dẫn bảo quản và sử dụng vật liệu hàn và xấy thuốc hàn.</t>
  </si>
  <si>
    <t>Cung cấp bản gốc và truy xuất rõ ràng.
Tuân thủ theo NSX đã được phê duyệt.
Khi có nghi nghờ vật liệu hàn PTSC TH yêu cầu NCC chuẩn bị mẫu thử nghiệm để kiểm tra lại kỹ thuật yêu cầu.</t>
  </si>
  <si>
    <t>HOLD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</si>
</sst>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14">
    <font>
      <sz val="11"/>
      <color theme="1"/>
      <name val="Calibri"/>
      <family val="2"/>
      <scheme val="minor"/>
    </font>
    <font>
      <sz val="11"/>
      <color theme="1"/>
      <name val="Times New Roman"/>
      <family val="1"/>
    </font>
    <font>
      <sz val="11"/>
      <color theme="1"/>
      <name val="Calibri"/>
      <family val="2"/>
      <scheme val="minor"/>
    </font>
    <font>
      <b/>
      <sz val="11"/>
      <color theme="1"/>
      <name val="Times New Roman"/>
      <family val="1"/>
    </font>
    <font>
      <b/>
      <sz val="14"/>
      <color theme="1"/>
      <name val="Times New Roman"/>
      <family val="1"/>
    </font>
    <font>
      <b/>
      <sz val="13"/>
      <name val="Times New Roman"/>
      <family val="1"/>
    </font>
    <font>
      <sz val="13"/>
      <name val="Times New Roman"/>
      <family val="1"/>
    </font>
    <font>
      <b/>
      <sz val="13"/>
      <color theme="1"/>
      <name val="Times New Roman"/>
      <family val="1"/>
    </font>
    <font>
      <sz val="13"/>
      <color theme="1"/>
      <name val="Times New Roman"/>
      <family val="1"/>
    </font>
    <font>
      <b/>
      <sz val="11"/>
      <color theme="1"/>
      <name val="Calibri"/>
      <family val="2"/>
      <scheme val="minor"/>
    </font>
    <font>
      <sz val="11"/>
      <color theme="1"/>
      <name val="Calibri"/>
      <family val="2"/>
      <charset val="129"/>
      <scheme val="minor"/>
    </font>
    <font>
      <b/>
      <sz val="16"/>
      <color theme="1"/>
      <name val="Cambria"/>
      <family val="2"/>
      <scheme val="major"/>
    </font>
    <font>
      <b/>
      <sz val="11"/>
      <name val="Calibri"/>
      <family val="2"/>
      <scheme val="minor"/>
    </font>
    <font>
      <sz val="11"/>
      <name val="Calibri"/>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auto="1"/>
      </top>
      <bottom style="thin">
        <color auto="1"/>
      </bottom>
      <diagonal/>
    </border>
  </borders>
  <cellStyleXfs count="4">
    <xf numFmtId="0" fontId="0" fillId="0" borderId="0"/>
    <xf numFmtId="43" fontId="2" fillId="0" borderId="0" applyFont="0" applyFill="0" applyBorder="0" applyAlignment="0" applyProtection="0"/>
    <xf numFmtId="0" fontId="10" fillId="0" borderId="0">
      <alignment vertical="center"/>
    </xf>
    <xf numFmtId="43" fontId="10" fillId="0" borderId="0" applyFont="0" applyFill="0" applyBorder="0" applyAlignment="0" applyProtection="0"/>
  </cellStyleXfs>
  <cellXfs count="78">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0" xfId="0" applyFont="1" applyAlignment="1">
      <alignment vertical="center"/>
    </xf>
    <xf numFmtId="0" fontId="3" fillId="0" borderId="0" xfId="0" applyFont="1" applyAlignment="1">
      <alignmen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left" vertical="center" wrapText="1"/>
    </xf>
    <xf numFmtId="164" fontId="1" fillId="0" borderId="1" xfId="1" applyNumberFormat="1" applyFont="1" applyBorder="1" applyAlignment="1">
      <alignment horizontal="center" vertical="center" wrapText="1"/>
    </xf>
    <xf numFmtId="164" fontId="3" fillId="0" borderId="1" xfId="1" applyNumberFormat="1" applyFont="1" applyBorder="1" applyAlignment="1">
      <alignment horizontal="center" vertical="center" wrapText="1"/>
    </xf>
    <xf numFmtId="0" fontId="1" fillId="0" borderId="1" xfId="0" quotePrefix="1" applyFont="1" applyBorder="1" applyAlignment="1">
      <alignment horizontal="center" vertical="center" wrapText="1"/>
    </xf>
    <xf numFmtId="164" fontId="1" fillId="0" borderId="1" xfId="1" quotePrefix="1" applyNumberFormat="1" applyFont="1" applyBorder="1" applyAlignment="1">
      <alignment horizontal="right" vertical="center" wrapText="1"/>
    </xf>
    <xf numFmtId="164" fontId="1" fillId="0" borderId="1" xfId="1" applyNumberFormat="1" applyFont="1" applyBorder="1" applyAlignment="1">
      <alignment horizontal="right" vertical="center" wrapText="1"/>
    </xf>
    <xf numFmtId="0" fontId="6" fillId="2" borderId="0" xfId="0" applyFont="1" applyFill="1"/>
    <xf numFmtId="0" fontId="7" fillId="3" borderId="1"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6" fillId="2" borderId="0" xfId="0" applyFont="1" applyFill="1" applyAlignment="1">
      <alignment horizontal="center"/>
    </xf>
    <xf numFmtId="0" fontId="6" fillId="2" borderId="0" xfId="0" applyFont="1" applyFill="1" applyAlignment="1">
      <alignment wrapText="1"/>
    </xf>
    <xf numFmtId="0" fontId="10" fillId="3" borderId="1" xfId="2" applyFill="1" applyBorder="1">
      <alignment vertical="center"/>
    </xf>
    <xf numFmtId="0" fontId="1" fillId="0" borderId="1" xfId="0" quotePrefix="1" applyFont="1" applyBorder="1" applyAlignment="1">
      <alignment horizontal="left" vertical="center" wrapText="1"/>
    </xf>
    <xf numFmtId="0" fontId="3" fillId="0" borderId="0" xfId="0" applyFont="1" applyAlignment="1">
      <alignment horizontal="center" vertical="center"/>
    </xf>
    <xf numFmtId="1" fontId="1" fillId="0" borderId="0" xfId="0" applyNumberFormat="1" applyFont="1" applyAlignment="1">
      <alignment vertical="center"/>
    </xf>
    <xf numFmtId="164" fontId="0" fillId="3" borderId="1" xfId="3" applyNumberFormat="1" applyFont="1" applyFill="1" applyBorder="1" applyAlignment="1">
      <alignment horizontal="left" vertical="center"/>
    </xf>
    <xf numFmtId="0" fontId="11" fillId="3" borderId="5" xfId="2" applyFont="1" applyFill="1" applyBorder="1" applyAlignment="1">
      <alignment horizontal="center" vertical="center"/>
    </xf>
    <xf numFmtId="0" fontId="11" fillId="3" borderId="5" xfId="2" applyFont="1" applyFill="1" applyBorder="1" applyAlignment="1">
      <alignment horizontal="left" vertical="center"/>
    </xf>
    <xf numFmtId="0" fontId="10" fillId="3" borderId="0" xfId="2" applyFill="1" applyAlignment="1">
      <alignment horizontal="center" vertical="center"/>
    </xf>
    <xf numFmtId="0" fontId="10" fillId="3" borderId="0" xfId="2" applyFill="1">
      <alignment vertical="center"/>
    </xf>
    <xf numFmtId="0" fontId="9" fillId="3" borderId="1" xfId="2" applyFont="1" applyFill="1" applyBorder="1" applyAlignment="1">
      <alignment horizontal="center" vertical="center"/>
    </xf>
    <xf numFmtId="0" fontId="9" fillId="3" borderId="1" xfId="2" applyFont="1" applyFill="1" applyBorder="1">
      <alignment vertical="center"/>
    </xf>
    <xf numFmtId="0" fontId="9" fillId="3" borderId="1" xfId="2" applyFont="1" applyFill="1" applyBorder="1" applyAlignment="1">
      <alignment horizontal="center" vertical="center" wrapText="1"/>
    </xf>
    <xf numFmtId="0" fontId="9" fillId="3" borderId="1" xfId="2" applyFont="1" applyFill="1" applyBorder="1" applyAlignment="1">
      <alignment horizontal="left" vertical="center"/>
    </xf>
    <xf numFmtId="0" fontId="9" fillId="3" borderId="0" xfId="2" applyFont="1" applyFill="1">
      <alignment vertical="center"/>
    </xf>
    <xf numFmtId="0" fontId="10" fillId="3" borderId="1" xfId="2" applyFill="1" applyBorder="1" applyAlignment="1">
      <alignment horizontal="center" vertical="center"/>
    </xf>
    <xf numFmtId="0" fontId="10" fillId="3" borderId="1" xfId="2" applyFill="1" applyBorder="1" applyAlignment="1">
      <alignment vertical="center" wrapText="1"/>
    </xf>
    <xf numFmtId="0" fontId="10" fillId="3" borderId="1" xfId="2" quotePrefix="1" applyFill="1" applyBorder="1" applyAlignment="1">
      <alignment horizontal="center" vertical="center"/>
    </xf>
    <xf numFmtId="0" fontId="10" fillId="3" borderId="1" xfId="2" quotePrefix="1" applyFill="1" applyBorder="1" applyAlignment="1">
      <alignment horizontal="left" vertical="center"/>
    </xf>
    <xf numFmtId="164" fontId="10" fillId="3" borderId="1" xfId="2" applyNumberFormat="1" applyFill="1" applyBorder="1" applyAlignment="1">
      <alignment horizontal="center" vertical="center"/>
    </xf>
    <xf numFmtId="0" fontId="10" fillId="3" borderId="1" xfId="2" quotePrefix="1" applyFill="1" applyBorder="1" applyAlignment="1">
      <alignment horizontal="left" vertical="center" wrapText="1"/>
    </xf>
    <xf numFmtId="3" fontId="10" fillId="3" borderId="1" xfId="2" applyNumberFormat="1" applyFill="1" applyBorder="1" applyAlignment="1">
      <alignment horizontal="center" vertical="center"/>
    </xf>
    <xf numFmtId="0" fontId="10" fillId="3" borderId="1" xfId="2" applyFill="1" applyBorder="1" applyAlignment="1">
      <alignment horizontal="left" vertical="center"/>
    </xf>
    <xf numFmtId="0" fontId="10" fillId="3" borderId="6" xfId="2" applyFill="1" applyBorder="1" applyAlignment="1">
      <alignment vertical="center" wrapText="1"/>
    </xf>
    <xf numFmtId="0" fontId="10" fillId="3" borderId="6" xfId="2" applyFill="1" applyBorder="1" applyAlignment="1">
      <alignment horizontal="center" vertical="center"/>
    </xf>
    <xf numFmtId="0" fontId="10" fillId="3" borderId="6" xfId="2" quotePrefix="1" applyFill="1" applyBorder="1" applyAlignment="1">
      <alignment horizontal="left" vertical="center"/>
    </xf>
    <xf numFmtId="164" fontId="10" fillId="3" borderId="0" xfId="2" applyNumberFormat="1" applyFill="1" applyAlignment="1">
      <alignment horizontal="center" vertical="center"/>
    </xf>
    <xf numFmtId="0" fontId="10" fillId="3" borderId="0" xfId="2" applyFill="1" applyAlignment="1">
      <alignment horizontal="left" vertical="center"/>
    </xf>
    <xf numFmtId="164" fontId="13" fillId="3" borderId="1" xfId="3" applyNumberFormat="1" applyFont="1" applyFill="1" applyBorder="1" applyAlignment="1">
      <alignment horizontal="left" vertical="center"/>
    </xf>
    <xf numFmtId="3" fontId="13" fillId="3" borderId="1" xfId="2" applyNumberFormat="1" applyFont="1" applyFill="1" applyBorder="1">
      <alignment vertical="center"/>
    </xf>
    <xf numFmtId="0" fontId="12" fillId="5" borderId="1" xfId="2" applyFont="1" applyFill="1" applyBorder="1" applyAlignment="1">
      <alignment horizontal="left" vertical="center" wrapText="1"/>
    </xf>
    <xf numFmtId="164" fontId="1" fillId="0" borderId="1" xfId="1" quotePrefix="1" applyNumberFormat="1" applyFont="1" applyBorder="1" applyAlignment="1">
      <alignment horizontal="center" vertical="center" wrapText="1"/>
    </xf>
    <xf numFmtId="164" fontId="1" fillId="0" borderId="0" xfId="0" applyNumberFormat="1" applyFont="1" applyAlignment="1">
      <alignment vertical="center"/>
    </xf>
    <xf numFmtId="0" fontId="5" fillId="2" borderId="0" xfId="0" applyFont="1" applyFill="1" applyAlignment="1">
      <alignment horizontal="center" vertical="center"/>
    </xf>
    <xf numFmtId="0" fontId="1" fillId="0" borderId="0" xfId="0" applyFont="1" applyAlignment="1">
      <alignment horizontal="center" vertical="center"/>
    </xf>
    <xf numFmtId="0" fontId="10" fillId="3" borderId="7" xfId="2" applyFill="1" applyBorder="1" applyAlignment="1">
      <alignment horizontal="center" vertical="center"/>
    </xf>
    <xf numFmtId="0" fontId="10" fillId="3" borderId="7" xfId="2" applyFill="1" applyBorder="1">
      <alignment vertical="center"/>
    </xf>
    <xf numFmtId="0" fontId="10" fillId="3" borderId="7" xfId="2" applyFill="1" applyBorder="1" applyAlignment="1">
      <alignment vertical="center" wrapText="1"/>
    </xf>
    <xf numFmtId="0" fontId="10" fillId="3" borderId="7" xfId="2" quotePrefix="1" applyFill="1" applyBorder="1" applyAlignment="1">
      <alignment horizontal="left" vertical="center"/>
    </xf>
    <xf numFmtId="164" fontId="0" fillId="3" borderId="7" xfId="3" applyNumberFormat="1" applyFont="1" applyFill="1" applyBorder="1" applyAlignment="1">
      <alignment horizontal="left" vertical="center"/>
    </xf>
    <xf numFmtId="3" fontId="10" fillId="3" borderId="7" xfId="2" applyNumberFormat="1" applyFill="1" applyBorder="1">
      <alignment vertical="center"/>
    </xf>
    <xf numFmtId="164" fontId="10" fillId="3" borderId="7" xfId="2" applyNumberFormat="1" applyFill="1" applyBorder="1" applyAlignment="1">
      <alignment horizontal="center" vertical="center"/>
    </xf>
    <xf numFmtId="0" fontId="10" fillId="4" borderId="6" xfId="2" applyFill="1" applyBorder="1">
      <alignment vertical="center"/>
    </xf>
    <xf numFmtId="0" fontId="10" fillId="4" borderId="6" xfId="2" applyFill="1" applyBorder="1" applyAlignment="1">
      <alignment horizontal="center" vertical="center"/>
    </xf>
    <xf numFmtId="164" fontId="9" fillId="4" borderId="6" xfId="3" applyNumberFormat="1" applyFont="1" applyFill="1" applyBorder="1" applyAlignment="1">
      <alignment horizontal="left" vertical="center"/>
    </xf>
    <xf numFmtId="164" fontId="0" fillId="4" borderId="1" xfId="3" applyNumberFormat="1" applyFont="1" applyFill="1" applyBorder="1" applyAlignment="1">
      <alignment horizontal="left" vertical="center"/>
    </xf>
    <xf numFmtId="3" fontId="13" fillId="4" borderId="1" xfId="2" applyNumberFormat="1" applyFont="1" applyFill="1" applyBorder="1">
      <alignment vertical="center"/>
    </xf>
    <xf numFmtId="0" fontId="6" fillId="3"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left" vertical="center" wrapText="1"/>
    </xf>
    <xf numFmtId="0" fontId="4" fillId="0" borderId="0" xfId="0" applyFont="1" applyAlignment="1">
      <alignment horizontal="center" vertical="center"/>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10" fillId="3" borderId="7" xfId="2" applyFill="1" applyBorder="1" applyAlignment="1">
      <alignment horizontal="left" vertical="center" wrapText="1"/>
    </xf>
  </cellXfs>
  <cellStyles count="4">
    <cellStyle name="Comma" xfId="1" builtinId="3"/>
    <cellStyle name="Comma 2" xf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91440</xdr:colOff>
      <xdr:row>0</xdr:row>
      <xdr:rowOff>30481</xdr:rowOff>
    </xdr:from>
    <xdr:to>
      <xdr:col>1</xdr:col>
      <xdr:colOff>152400</xdr:colOff>
      <xdr:row>0</xdr:row>
      <xdr:rowOff>537211</xdr:rowOff>
    </xdr:to>
    <xdr:pic>
      <xdr:nvPicPr>
        <xdr:cNvPr id="2" name="Obrázok 18">
          <a:extLst>
            <a:ext uri="{FF2B5EF4-FFF2-40B4-BE49-F238E27FC236}">
              <a16:creationId xmlns:a16="http://schemas.microsoft.com/office/drawing/2014/main" xmlns="" id="{8CEB40D9-2767-43CD-B352-D765BA8418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91440" y="30481"/>
          <a:ext cx="472440" cy="50673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14"/>
  <sheetViews>
    <sheetView tabSelected="1" topLeftCell="A4" zoomScale="85" zoomScaleNormal="85" workbookViewId="0">
      <selection activeCell="I11" sqref="I11"/>
    </sheetView>
  </sheetViews>
  <sheetFormatPr defaultColWidth="8.85546875" defaultRowHeight="15"/>
  <cols>
    <col min="1" max="1" width="1.5703125" style="3" customWidth="1"/>
    <col min="2" max="2" width="7" style="3" customWidth="1"/>
    <col min="3" max="3" width="37.5703125" style="3" bestFit="1" customWidth="1"/>
    <col min="4" max="4" width="12.140625" style="3" customWidth="1"/>
    <col min="5" max="5" width="12.42578125" style="51" customWidth="1"/>
    <col min="6" max="6" width="15.140625" style="3" customWidth="1"/>
    <col min="7" max="7" width="16.42578125" style="3" customWidth="1"/>
    <col min="8" max="8" width="7.85546875" style="3" bestFit="1" customWidth="1"/>
    <col min="9" max="11" width="8.85546875" style="3"/>
    <col min="12" max="12" width="8.85546875" style="3" customWidth="1"/>
    <col min="13" max="16384" width="8.85546875" style="3"/>
  </cols>
  <sheetData>
    <row r="2" spans="2:13" ht="25.35" customHeight="1">
      <c r="B2" s="68" t="s">
        <v>11</v>
      </c>
      <c r="C2" s="68"/>
      <c r="D2" s="68"/>
      <c r="E2" s="68"/>
      <c r="F2" s="68"/>
      <c r="G2" s="68"/>
      <c r="H2" s="68"/>
    </row>
    <row r="4" spans="2:13" s="4" customFormat="1" ht="32.450000000000003" customHeight="1">
      <c r="B4" s="5" t="s">
        <v>0</v>
      </c>
      <c r="C4" s="5" t="s">
        <v>1</v>
      </c>
      <c r="D4" s="5" t="s">
        <v>2</v>
      </c>
      <c r="E4" s="5" t="s">
        <v>3</v>
      </c>
      <c r="F4" s="6" t="s">
        <v>9</v>
      </c>
      <c r="G4" s="5" t="s">
        <v>8</v>
      </c>
      <c r="H4" s="5" t="s">
        <v>4</v>
      </c>
      <c r="L4" s="20" t="s">
        <v>61</v>
      </c>
    </row>
    <row r="5" spans="2:13" ht="51" customHeight="1">
      <c r="B5" s="1">
        <v>1</v>
      </c>
      <c r="C5" s="2" t="s">
        <v>54</v>
      </c>
      <c r="D5" s="1" t="s">
        <v>20</v>
      </c>
      <c r="E5" s="48">
        <f>L5*24</f>
        <v>67080</v>
      </c>
      <c r="F5" s="8"/>
      <c r="G5" s="11" t="s">
        <v>10</v>
      </c>
      <c r="H5" s="1"/>
      <c r="L5" s="21">
        <v>2795</v>
      </c>
      <c r="M5" s="49"/>
    </row>
    <row r="6" spans="2:13" ht="75">
      <c r="B6" s="1">
        <v>2</v>
      </c>
      <c r="C6" s="2" t="s">
        <v>55</v>
      </c>
      <c r="D6" s="1" t="s">
        <v>20</v>
      </c>
      <c r="E6" s="48">
        <f t="shared" ref="E6:E11" si="0">L6*24</f>
        <v>30168</v>
      </c>
      <c r="F6" s="8"/>
      <c r="G6" s="11" t="s">
        <v>10</v>
      </c>
      <c r="H6" s="1"/>
      <c r="L6" s="21">
        <v>1257</v>
      </c>
    </row>
    <row r="7" spans="2:13" ht="75">
      <c r="B7" s="1">
        <v>3</v>
      </c>
      <c r="C7" s="2" t="s">
        <v>56</v>
      </c>
      <c r="D7" s="1" t="s">
        <v>20</v>
      </c>
      <c r="E7" s="48">
        <f t="shared" si="0"/>
        <v>18144</v>
      </c>
      <c r="F7" s="8"/>
      <c r="G7" s="8">
        <f t="shared" ref="G7:G10" si="1">E7*F7</f>
        <v>0</v>
      </c>
      <c r="H7" s="1"/>
      <c r="L7" s="21">
        <v>756</v>
      </c>
    </row>
    <row r="8" spans="2:13" ht="36" customHeight="1">
      <c r="B8" s="1">
        <v>4</v>
      </c>
      <c r="C8" s="19" t="s">
        <v>57</v>
      </c>
      <c r="D8" s="1" t="s">
        <v>20</v>
      </c>
      <c r="E8" s="48">
        <f t="shared" si="0"/>
        <v>62805.600000000006</v>
      </c>
      <c r="F8" s="8"/>
      <c r="G8" s="8">
        <f t="shared" si="1"/>
        <v>0</v>
      </c>
      <c r="H8" s="1"/>
      <c r="L8" s="21">
        <f>(L6+L7)*1.3</f>
        <v>2616.9</v>
      </c>
    </row>
    <row r="9" spans="2:13" ht="45">
      <c r="B9" s="1">
        <v>5</v>
      </c>
      <c r="C9" s="2" t="s">
        <v>58</v>
      </c>
      <c r="D9" s="1" t="s">
        <v>20</v>
      </c>
      <c r="E9" s="48">
        <f t="shared" si="0"/>
        <v>480</v>
      </c>
      <c r="F9" s="8"/>
      <c r="G9" s="8">
        <f t="shared" si="1"/>
        <v>0</v>
      </c>
      <c r="H9" s="1"/>
      <c r="L9" s="21">
        <v>20</v>
      </c>
    </row>
    <row r="10" spans="2:13" ht="27.6" customHeight="1">
      <c r="B10" s="1">
        <v>6</v>
      </c>
      <c r="C10" s="2" t="s">
        <v>59</v>
      </c>
      <c r="D10" s="1" t="s">
        <v>20</v>
      </c>
      <c r="E10" s="48">
        <f t="shared" si="0"/>
        <v>480</v>
      </c>
      <c r="F10" s="8"/>
      <c r="G10" s="8">
        <f t="shared" si="1"/>
        <v>0</v>
      </c>
      <c r="H10" s="1"/>
      <c r="L10" s="21">
        <v>20</v>
      </c>
    </row>
    <row r="11" spans="2:13" ht="45">
      <c r="B11" s="1">
        <v>7</v>
      </c>
      <c r="C11" s="2" t="s">
        <v>60</v>
      </c>
      <c r="D11" s="1" t="s">
        <v>20</v>
      </c>
      <c r="E11" s="48">
        <f t="shared" si="0"/>
        <v>4368</v>
      </c>
      <c r="F11" s="8"/>
      <c r="G11" s="12" t="s">
        <v>10</v>
      </c>
      <c r="H11" s="1" t="s">
        <v>97</v>
      </c>
      <c r="L11" s="21">
        <v>182</v>
      </c>
    </row>
    <row r="12" spans="2:13" s="4" customFormat="1" ht="20.100000000000001" customHeight="1">
      <c r="B12" s="5"/>
      <c r="C12" s="69" t="s">
        <v>5</v>
      </c>
      <c r="D12" s="70"/>
      <c r="E12" s="10"/>
      <c r="F12" s="9"/>
      <c r="G12" s="9">
        <f>SUM(G5:G11)</f>
        <v>0</v>
      </c>
      <c r="H12" s="5"/>
    </row>
    <row r="13" spans="2:13" s="4" customFormat="1" ht="20.100000000000001" customHeight="1">
      <c r="B13" s="5"/>
      <c r="C13" s="7" t="s">
        <v>6</v>
      </c>
      <c r="D13" s="5"/>
      <c r="E13" s="10"/>
      <c r="F13" s="9"/>
      <c r="G13" s="9">
        <f>10%*G12</f>
        <v>0</v>
      </c>
      <c r="H13" s="5"/>
    </row>
    <row r="14" spans="2:13" s="4" customFormat="1" ht="20.100000000000001" customHeight="1">
      <c r="B14" s="5"/>
      <c r="C14" s="71" t="s">
        <v>7</v>
      </c>
      <c r="D14" s="71"/>
      <c r="E14" s="10"/>
      <c r="F14" s="9"/>
      <c r="G14" s="9">
        <f>G13+G12</f>
        <v>0</v>
      </c>
      <c r="H14" s="5"/>
    </row>
  </sheetData>
  <mergeCells count="3">
    <mergeCell ref="B2:H2"/>
    <mergeCell ref="C12:D12"/>
    <mergeCell ref="C14:D1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topLeftCell="A2" zoomScale="85" zoomScaleNormal="85" workbookViewId="0">
      <pane ySplit="2" topLeftCell="A4" activePane="bottomLeft" state="frozen"/>
      <selection activeCell="A2" sqref="A2"/>
      <selection pane="bottomLeft" activeCell="E4" sqref="E4"/>
    </sheetView>
  </sheetViews>
  <sheetFormatPr defaultColWidth="8.5703125" defaultRowHeight="16.5"/>
  <cols>
    <col min="1" max="1" width="6" style="16" customWidth="1"/>
    <col min="2" max="2" width="54.85546875" style="17" customWidth="1"/>
    <col min="3" max="3" width="11.5703125" style="16" bestFit="1" customWidth="1"/>
    <col min="4" max="4" width="12" style="16" customWidth="1"/>
    <col min="5" max="5" width="63.42578125" style="13" customWidth="1"/>
    <col min="6" max="16384" width="8.5703125" style="13"/>
  </cols>
  <sheetData>
    <row r="1" spans="1:5" ht="46.5" customHeight="1">
      <c r="A1" s="72" t="s">
        <v>12</v>
      </c>
      <c r="B1" s="73"/>
      <c r="C1" s="73"/>
      <c r="D1" s="73"/>
      <c r="E1" s="73"/>
    </row>
    <row r="2" spans="1:5">
      <c r="A2" s="74" t="s">
        <v>13</v>
      </c>
      <c r="B2" s="75" t="s">
        <v>14</v>
      </c>
      <c r="C2" s="76" t="s">
        <v>15</v>
      </c>
      <c r="D2" s="76"/>
      <c r="E2" s="76" t="s">
        <v>16</v>
      </c>
    </row>
    <row r="3" spans="1:5" ht="46.5" customHeight="1">
      <c r="A3" s="74"/>
      <c r="B3" s="75"/>
      <c r="C3" s="14" t="s">
        <v>19</v>
      </c>
      <c r="D3" s="14" t="s">
        <v>48</v>
      </c>
      <c r="E3" s="76"/>
    </row>
    <row r="4" spans="1:5" ht="66">
      <c r="A4" s="64">
        <v>1</v>
      </c>
      <c r="B4" s="15" t="s">
        <v>47</v>
      </c>
      <c r="C4" s="65"/>
      <c r="D4" s="65" t="s">
        <v>18</v>
      </c>
      <c r="E4" s="15" t="s">
        <v>96</v>
      </c>
    </row>
    <row r="5" spans="1:5" ht="33">
      <c r="A5" s="64">
        <v>2</v>
      </c>
      <c r="B5" s="15" t="s">
        <v>50</v>
      </c>
      <c r="C5" s="66"/>
      <c r="D5" s="66" t="s">
        <v>18</v>
      </c>
      <c r="E5" s="67" t="s">
        <v>51</v>
      </c>
    </row>
    <row r="6" spans="1:5" ht="66">
      <c r="A6" s="64">
        <v>3</v>
      </c>
      <c r="B6" s="15" t="s">
        <v>90</v>
      </c>
      <c r="C6" s="65" t="s">
        <v>18</v>
      </c>
      <c r="D6" s="65" t="s">
        <v>18</v>
      </c>
      <c r="E6" s="15" t="s">
        <v>91</v>
      </c>
    </row>
    <row r="7" spans="1:5" ht="33">
      <c r="A7" s="64">
        <v>5</v>
      </c>
      <c r="B7" s="15" t="s">
        <v>49</v>
      </c>
      <c r="C7" s="65"/>
      <c r="D7" s="65" t="s">
        <v>18</v>
      </c>
      <c r="E7" s="15" t="s">
        <v>92</v>
      </c>
    </row>
    <row r="8" spans="1:5">
      <c r="A8" s="64">
        <v>6</v>
      </c>
      <c r="B8" s="15" t="s">
        <v>93</v>
      </c>
      <c r="C8" s="66"/>
      <c r="D8" s="66" t="s">
        <v>18</v>
      </c>
      <c r="E8" s="15"/>
    </row>
    <row r="9" spans="1:5" ht="33">
      <c r="A9" s="64">
        <v>7</v>
      </c>
      <c r="B9" s="15" t="s">
        <v>94</v>
      </c>
      <c r="C9" s="66"/>
      <c r="D9" s="66" t="s">
        <v>18</v>
      </c>
      <c r="E9" s="67" t="s">
        <v>52</v>
      </c>
    </row>
    <row r="10" spans="1:5" s="50" customFormat="1" ht="33">
      <c r="A10" s="64">
        <v>8</v>
      </c>
      <c r="B10" s="15" t="s">
        <v>95</v>
      </c>
      <c r="C10" s="64" t="s">
        <v>17</v>
      </c>
      <c r="D10" s="64" t="s">
        <v>18</v>
      </c>
      <c r="E10" s="15"/>
    </row>
  </sheetData>
  <mergeCells count="5">
    <mergeCell ref="A1:E1"/>
    <mergeCell ref="A2:A3"/>
    <mergeCell ref="B2:B3"/>
    <mergeCell ref="C2:D2"/>
    <mergeCell ref="E2:E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7"/>
  <sheetViews>
    <sheetView topLeftCell="D4" workbookViewId="0">
      <selection activeCell="O3" sqref="O3"/>
    </sheetView>
  </sheetViews>
  <sheetFormatPr defaultColWidth="8.85546875" defaultRowHeight="15"/>
  <cols>
    <col min="1" max="1" width="3.85546875" style="25" bestFit="1" customWidth="1"/>
    <col min="2" max="2" width="10.42578125" style="26" bestFit="1" customWidth="1"/>
    <col min="3" max="3" width="28.140625" style="26" customWidth="1"/>
    <col min="4" max="4" width="8.5703125" style="26" bestFit="1" customWidth="1"/>
    <col min="5" max="5" width="17.42578125" style="44" customWidth="1"/>
    <col min="6" max="6" width="19.140625" style="26" bestFit="1" customWidth="1"/>
    <col min="7" max="7" width="14.140625" style="26" customWidth="1"/>
    <col min="8" max="8" width="12.140625" style="26" bestFit="1" customWidth="1"/>
    <col min="9" max="9" width="8.85546875" style="25"/>
    <col min="10" max="10" width="10.42578125" style="44" customWidth="1"/>
    <col min="11" max="11" width="9.5703125" style="26" customWidth="1"/>
    <col min="12" max="12" width="10.140625" style="25" customWidth="1"/>
    <col min="13" max="13" width="9.42578125" style="25" customWidth="1"/>
    <col min="14" max="15" width="9.5703125" style="25" customWidth="1"/>
    <col min="16" max="16" width="10.85546875" style="26" customWidth="1"/>
    <col min="17" max="16384" width="8.85546875" style="26"/>
  </cols>
  <sheetData>
    <row r="1" spans="1:19" ht="20.25">
      <c r="A1" s="23" t="s">
        <v>21</v>
      </c>
      <c r="B1" s="23"/>
      <c r="C1" s="23"/>
      <c r="D1" s="23"/>
      <c r="E1" s="23"/>
      <c r="F1" s="23"/>
      <c r="G1" s="23"/>
      <c r="H1" s="23"/>
      <c r="I1" s="23"/>
      <c r="J1" s="24"/>
      <c r="K1" s="23"/>
      <c r="P1" s="23"/>
    </row>
    <row r="2" spans="1:19" s="31" customFormat="1" ht="55.5" customHeight="1">
      <c r="A2" s="27" t="s">
        <v>13</v>
      </c>
      <c r="B2" s="28" t="s">
        <v>64</v>
      </c>
      <c r="C2" s="28" t="s">
        <v>65</v>
      </c>
      <c r="D2" s="29" t="s">
        <v>66</v>
      </c>
      <c r="E2" s="30" t="s">
        <v>67</v>
      </c>
      <c r="F2" s="27" t="s">
        <v>69</v>
      </c>
      <c r="G2" s="28" t="s">
        <v>68</v>
      </c>
      <c r="H2" s="28" t="s">
        <v>70</v>
      </c>
      <c r="I2" s="27" t="s">
        <v>22</v>
      </c>
      <c r="J2" s="47" t="s">
        <v>71</v>
      </c>
      <c r="K2" s="47" t="s">
        <v>88</v>
      </c>
      <c r="L2" s="29" t="s">
        <v>72</v>
      </c>
      <c r="M2" s="29" t="s">
        <v>73</v>
      </c>
      <c r="N2" s="29" t="s">
        <v>74</v>
      </c>
      <c r="O2" s="29" t="s">
        <v>75</v>
      </c>
      <c r="P2" s="28" t="s">
        <v>4</v>
      </c>
    </row>
    <row r="3" spans="1:19" ht="60">
      <c r="A3" s="32">
        <v>1</v>
      </c>
      <c r="B3" s="18" t="s">
        <v>23</v>
      </c>
      <c r="C3" s="33" t="s">
        <v>82</v>
      </c>
      <c r="D3" s="34">
        <v>1.2</v>
      </c>
      <c r="E3" s="35" t="s">
        <v>24</v>
      </c>
      <c r="F3" s="34" t="s">
        <v>25</v>
      </c>
      <c r="G3" s="33" t="s">
        <v>26</v>
      </c>
      <c r="H3" s="18" t="s">
        <v>27</v>
      </c>
      <c r="I3" s="32" t="s">
        <v>28</v>
      </c>
      <c r="J3" s="45">
        <v>2795</v>
      </c>
      <c r="K3" s="46">
        <f>J3*24</f>
        <v>67080</v>
      </c>
      <c r="L3" s="36">
        <f>K3/6</f>
        <v>11180</v>
      </c>
      <c r="M3" s="36">
        <f>K3/6</f>
        <v>11180</v>
      </c>
      <c r="N3" s="36">
        <f>K3/6</f>
        <v>11180</v>
      </c>
      <c r="O3" s="36"/>
      <c r="P3" s="18"/>
    </row>
    <row r="4" spans="1:19" ht="60">
      <c r="A4" s="32">
        <v>2</v>
      </c>
      <c r="B4" s="18" t="s">
        <v>29</v>
      </c>
      <c r="C4" s="33" t="s">
        <v>53</v>
      </c>
      <c r="D4" s="34" t="s">
        <v>30</v>
      </c>
      <c r="E4" s="37" t="s">
        <v>63</v>
      </c>
      <c r="F4" s="34" t="s">
        <v>31</v>
      </c>
      <c r="G4" s="33" t="s">
        <v>26</v>
      </c>
      <c r="H4" s="18" t="s">
        <v>27</v>
      </c>
      <c r="I4" s="38" t="s">
        <v>28</v>
      </c>
      <c r="J4" s="22">
        <v>1257</v>
      </c>
      <c r="K4" s="46">
        <f t="shared" ref="K4:K9" si="0">J4*24</f>
        <v>30168</v>
      </c>
      <c r="L4" s="36">
        <f t="shared" ref="L4:L9" si="1">K4/6</f>
        <v>5028</v>
      </c>
      <c r="M4" s="36">
        <f t="shared" ref="M4:M9" si="2">K4/6</f>
        <v>5028</v>
      </c>
      <c r="N4" s="36">
        <f t="shared" ref="N4:N9" si="3">K4/6</f>
        <v>5028</v>
      </c>
      <c r="O4" s="36"/>
      <c r="P4" s="18"/>
    </row>
    <row r="5" spans="1:19" ht="75">
      <c r="A5" s="32">
        <v>3</v>
      </c>
      <c r="B5" s="18" t="s">
        <v>29</v>
      </c>
      <c r="C5" s="33" t="s">
        <v>83</v>
      </c>
      <c r="D5" s="34" t="s">
        <v>30</v>
      </c>
      <c r="E5" s="37" t="s">
        <v>32</v>
      </c>
      <c r="F5" s="34" t="s">
        <v>31</v>
      </c>
      <c r="G5" s="33" t="s">
        <v>26</v>
      </c>
      <c r="H5" s="18" t="s">
        <v>27</v>
      </c>
      <c r="I5" s="38" t="s">
        <v>28</v>
      </c>
      <c r="J5" s="22">
        <v>756</v>
      </c>
      <c r="K5" s="46">
        <f t="shared" si="0"/>
        <v>18144</v>
      </c>
      <c r="L5" s="36">
        <f t="shared" si="1"/>
        <v>3024</v>
      </c>
      <c r="M5" s="36">
        <f t="shared" si="2"/>
        <v>3024</v>
      </c>
      <c r="N5" s="36">
        <f t="shared" si="3"/>
        <v>3024</v>
      </c>
      <c r="O5" s="36"/>
      <c r="P5" s="18"/>
      <c r="S5" s="18" t="s">
        <v>26</v>
      </c>
    </row>
    <row r="6" spans="1:19" ht="30">
      <c r="A6" s="32">
        <v>4</v>
      </c>
      <c r="B6" s="18" t="s">
        <v>33</v>
      </c>
      <c r="C6" s="33" t="s">
        <v>84</v>
      </c>
      <c r="D6" s="34" t="s">
        <v>10</v>
      </c>
      <c r="E6" s="35" t="s">
        <v>34</v>
      </c>
      <c r="F6" s="34" t="s">
        <v>35</v>
      </c>
      <c r="G6" s="33" t="s">
        <v>26</v>
      </c>
      <c r="H6" s="18" t="s">
        <v>27</v>
      </c>
      <c r="I6" s="38" t="s">
        <v>28</v>
      </c>
      <c r="J6" s="62">
        <v>2617</v>
      </c>
      <c r="K6" s="63">
        <f t="shared" si="0"/>
        <v>62808</v>
      </c>
      <c r="L6" s="36">
        <f t="shared" si="1"/>
        <v>10468</v>
      </c>
      <c r="M6" s="36">
        <f t="shared" si="2"/>
        <v>10468</v>
      </c>
      <c r="N6" s="36">
        <f t="shared" si="3"/>
        <v>10468</v>
      </c>
      <c r="O6" s="36"/>
      <c r="P6" s="18"/>
    </row>
    <row r="7" spans="1:19" ht="60">
      <c r="A7" s="32">
        <v>5</v>
      </c>
      <c r="B7" s="18" t="s">
        <v>36</v>
      </c>
      <c r="C7" s="33" t="s">
        <v>85</v>
      </c>
      <c r="D7" s="34" t="s">
        <v>37</v>
      </c>
      <c r="E7" s="35" t="s">
        <v>38</v>
      </c>
      <c r="F7" s="34" t="s">
        <v>39</v>
      </c>
      <c r="G7" s="33" t="s">
        <v>40</v>
      </c>
      <c r="H7" s="18" t="s">
        <v>41</v>
      </c>
      <c r="I7" s="32" t="s">
        <v>28</v>
      </c>
      <c r="J7" s="22">
        <v>20</v>
      </c>
      <c r="K7" s="46">
        <f t="shared" si="0"/>
        <v>480</v>
      </c>
      <c r="L7" s="36">
        <f t="shared" si="1"/>
        <v>80</v>
      </c>
      <c r="M7" s="36">
        <f t="shared" si="2"/>
        <v>80</v>
      </c>
      <c r="N7" s="36">
        <f t="shared" si="3"/>
        <v>80</v>
      </c>
      <c r="O7" s="36"/>
      <c r="P7" s="18"/>
    </row>
    <row r="8" spans="1:19" ht="30">
      <c r="A8" s="32">
        <v>6</v>
      </c>
      <c r="B8" s="18" t="s">
        <v>42</v>
      </c>
      <c r="C8" s="33" t="s">
        <v>86</v>
      </c>
      <c r="D8" s="32">
        <v>2.4</v>
      </c>
      <c r="E8" s="39" t="s">
        <v>38</v>
      </c>
      <c r="F8" s="32" t="s">
        <v>43</v>
      </c>
      <c r="G8" s="33" t="s">
        <v>40</v>
      </c>
      <c r="H8" s="18" t="s">
        <v>41</v>
      </c>
      <c r="I8" s="32" t="s">
        <v>28</v>
      </c>
      <c r="J8" s="22">
        <v>20</v>
      </c>
      <c r="K8" s="46">
        <f t="shared" si="0"/>
        <v>480</v>
      </c>
      <c r="L8" s="36">
        <f t="shared" si="1"/>
        <v>80</v>
      </c>
      <c r="M8" s="36">
        <f t="shared" si="2"/>
        <v>80</v>
      </c>
      <c r="N8" s="36">
        <f t="shared" si="3"/>
        <v>80</v>
      </c>
      <c r="O8" s="36"/>
      <c r="P8" s="18"/>
    </row>
    <row r="9" spans="1:19" ht="45">
      <c r="A9" s="32">
        <v>7</v>
      </c>
      <c r="B9" s="18" t="s">
        <v>44</v>
      </c>
      <c r="C9" s="33" t="s">
        <v>87</v>
      </c>
      <c r="D9" s="32">
        <v>1.6</v>
      </c>
      <c r="E9" s="35" t="s">
        <v>62</v>
      </c>
      <c r="F9" s="32" t="s">
        <v>45</v>
      </c>
      <c r="G9" s="33" t="s">
        <v>26</v>
      </c>
      <c r="H9" s="18" t="s">
        <v>27</v>
      </c>
      <c r="I9" s="32" t="s">
        <v>28</v>
      </c>
      <c r="J9" s="22">
        <v>182</v>
      </c>
      <c r="K9" s="46">
        <f t="shared" si="0"/>
        <v>4368</v>
      </c>
      <c r="L9" s="36">
        <f t="shared" si="1"/>
        <v>728</v>
      </c>
      <c r="M9" s="36">
        <f t="shared" si="2"/>
        <v>728</v>
      </c>
      <c r="N9" s="36">
        <f t="shared" si="3"/>
        <v>728</v>
      </c>
      <c r="O9" s="36"/>
      <c r="P9" s="18" t="s">
        <v>76</v>
      </c>
    </row>
    <row r="10" spans="1:19">
      <c r="C10" s="40"/>
      <c r="D10" s="41"/>
      <c r="E10" s="42"/>
      <c r="F10" s="41"/>
      <c r="G10" s="40"/>
      <c r="H10" s="59" t="s">
        <v>46</v>
      </c>
      <c r="I10" s="60" t="s">
        <v>20</v>
      </c>
      <c r="J10" s="61">
        <f>SUM(J3:J9)</f>
        <v>7647</v>
      </c>
      <c r="K10" s="61">
        <f t="shared" ref="K10:N10" si="4">SUM(K3:K9)</f>
        <v>183528</v>
      </c>
      <c r="L10" s="61">
        <f t="shared" si="4"/>
        <v>30588</v>
      </c>
      <c r="M10" s="61">
        <f t="shared" si="4"/>
        <v>30588</v>
      </c>
      <c r="N10" s="61">
        <f t="shared" si="4"/>
        <v>30588</v>
      </c>
      <c r="O10" s="43"/>
    </row>
    <row r="11" spans="1:19">
      <c r="A11" s="52"/>
      <c r="B11" s="53"/>
      <c r="C11" s="54"/>
      <c r="D11" s="52"/>
      <c r="E11" s="55"/>
      <c r="F11" s="52"/>
      <c r="G11" s="54"/>
      <c r="H11" s="53"/>
      <c r="I11" s="52"/>
      <c r="J11" s="56"/>
      <c r="K11" s="57"/>
      <c r="L11" s="58"/>
      <c r="M11" s="58"/>
      <c r="N11" s="58"/>
      <c r="O11" s="43"/>
    </row>
    <row r="12" spans="1:19">
      <c r="A12" s="52"/>
      <c r="B12" s="53"/>
      <c r="C12" s="54" t="s">
        <v>77</v>
      </c>
      <c r="D12" s="52"/>
      <c r="E12" s="55"/>
      <c r="F12" s="52"/>
      <c r="G12" s="54"/>
      <c r="H12" s="53"/>
      <c r="I12" s="52"/>
      <c r="J12" s="56"/>
      <c r="K12" s="57"/>
      <c r="L12" s="58"/>
      <c r="M12" s="58"/>
      <c r="N12" s="58"/>
      <c r="O12" s="43"/>
    </row>
    <row r="13" spans="1:19">
      <c r="A13" s="52"/>
      <c r="B13" s="53"/>
      <c r="C13" s="54" t="s">
        <v>78</v>
      </c>
      <c r="D13" s="52"/>
      <c r="E13" s="55"/>
      <c r="F13" s="52"/>
      <c r="G13" s="54"/>
      <c r="H13" s="53"/>
      <c r="I13" s="52"/>
      <c r="J13" s="56"/>
      <c r="K13" s="57"/>
      <c r="L13" s="58"/>
      <c r="M13" s="58"/>
      <c r="N13" s="58"/>
      <c r="O13" s="43"/>
    </row>
    <row r="14" spans="1:19">
      <c r="A14" s="52"/>
      <c r="B14" s="53"/>
      <c r="C14" s="77" t="s">
        <v>79</v>
      </c>
      <c r="D14" s="77"/>
      <c r="E14" s="77"/>
      <c r="F14" s="77"/>
      <c r="G14" s="77"/>
      <c r="H14" s="77"/>
      <c r="I14" s="77"/>
      <c r="J14" s="77"/>
      <c r="K14" s="77"/>
      <c r="L14" s="77"/>
      <c r="M14" s="77"/>
      <c r="N14" s="77"/>
    </row>
    <row r="15" spans="1:19">
      <c r="A15" s="52"/>
      <c r="B15" s="53"/>
      <c r="C15" s="77" t="s">
        <v>89</v>
      </c>
      <c r="D15" s="77"/>
      <c r="E15" s="77"/>
      <c r="F15" s="77"/>
      <c r="G15" s="77"/>
      <c r="H15" s="77"/>
      <c r="I15" s="77"/>
      <c r="J15" s="77"/>
      <c r="K15" s="77"/>
      <c r="L15" s="77"/>
      <c r="M15" s="77"/>
      <c r="N15" s="77"/>
    </row>
    <row r="16" spans="1:19">
      <c r="A16" s="52"/>
      <c r="B16" s="53"/>
      <c r="C16" s="77" t="s">
        <v>80</v>
      </c>
      <c r="D16" s="77"/>
      <c r="E16" s="77"/>
      <c r="F16" s="77"/>
      <c r="G16" s="77"/>
      <c r="H16" s="77"/>
      <c r="I16" s="77"/>
      <c r="J16" s="77"/>
      <c r="K16" s="77"/>
      <c r="L16" s="77"/>
      <c r="M16" s="77"/>
      <c r="N16" s="77"/>
    </row>
    <row r="17" spans="1:14">
      <c r="A17" s="52"/>
      <c r="B17" s="53"/>
      <c r="C17" s="77" t="s">
        <v>81</v>
      </c>
      <c r="D17" s="77"/>
      <c r="E17" s="77"/>
      <c r="F17" s="77"/>
      <c r="G17" s="77"/>
      <c r="H17" s="77"/>
      <c r="I17" s="77"/>
      <c r="J17" s="77"/>
      <c r="K17" s="77"/>
      <c r="L17" s="77"/>
      <c r="M17" s="77"/>
      <c r="N17" s="77"/>
    </row>
  </sheetData>
  <mergeCells count="4">
    <mergeCell ref="C14:N14"/>
    <mergeCell ref="C15:N15"/>
    <mergeCell ref="C16:N16"/>
    <mergeCell ref="C17:N1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Mẫu số 03 </vt:lpstr>
      <vt:lpstr>Phạm vi công việc</vt:lpstr>
      <vt:lpstr>Chi tiết yêu cầu vật liệu hàn</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dc:creator>
  <cp:lastModifiedBy>Luu Thi Mai</cp:lastModifiedBy>
  <dcterms:created xsi:type="dcterms:W3CDTF">2023-03-22T01:17:23Z</dcterms:created>
  <dcterms:modified xsi:type="dcterms:W3CDTF">2023-06-09T01:48:37Z</dcterms:modified>
</cp:coreProperties>
</file>